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CBB5CBF6-59DC-4430-9C92-54017AA45863}" xr6:coauthVersionLast="36" xr6:coauthVersionMax="36" xr10:uidLastSave="{00000000-0000-0000-0000-000000000000}"/>
  <bookViews>
    <workbookView xWindow="0" yWindow="0" windowWidth="19200" windowHeight="6855" xr2:uid="{BABF8975-A9CF-444D-8CB8-FDBA442DD560}"/>
  </bookViews>
  <sheets>
    <sheet name="매출현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<sst xmlns="http://schemas.openxmlformats.org/spreadsheetml/2006/main" count="24" uniqueCount="24">
  <si>
    <t>나스다시장 상장법인 매출내용</t>
    <phoneticPr fontId="2" type="noConversion"/>
  </si>
  <si>
    <t>조사기간</t>
    <phoneticPr fontId="2" type="noConversion"/>
  </si>
  <si>
    <t>회사명</t>
    <phoneticPr fontId="2" type="noConversion"/>
  </si>
  <si>
    <t>업종</t>
    <phoneticPr fontId="2" type="noConversion"/>
  </si>
  <si>
    <t>매출액</t>
    <phoneticPr fontId="2" type="noConversion"/>
  </si>
  <si>
    <t>종업원 수</t>
    <phoneticPr fontId="2" type="noConversion"/>
  </si>
  <si>
    <t>수출액</t>
    <phoneticPr fontId="2" type="noConversion"/>
  </si>
  <si>
    <t>수출 비율</t>
    <phoneticPr fontId="2" type="noConversion"/>
  </si>
  <si>
    <t>매출액 순위</t>
    <phoneticPr fontId="2" type="noConversion"/>
  </si>
  <si>
    <t>비고</t>
    <phoneticPr fontId="2" type="noConversion"/>
  </si>
  <si>
    <t>하이텍</t>
    <phoneticPr fontId="2" type="noConversion"/>
  </si>
  <si>
    <t>IT 부품</t>
    <phoneticPr fontId="2" type="noConversion"/>
  </si>
  <si>
    <t>에이아이씨</t>
    <phoneticPr fontId="2" type="noConversion"/>
  </si>
  <si>
    <t>큐테크놀로지</t>
    <phoneticPr fontId="2" type="noConversion"/>
  </si>
  <si>
    <t>이렉코</t>
    <phoneticPr fontId="2" type="noConversion"/>
  </si>
  <si>
    <t>세븐일렉콤</t>
    <phoneticPr fontId="2" type="noConversion"/>
  </si>
  <si>
    <t>디비온</t>
    <phoneticPr fontId="2" type="noConversion"/>
  </si>
  <si>
    <t>디지털컨텐츠</t>
    <phoneticPr fontId="2" type="noConversion"/>
  </si>
  <si>
    <t>하이반도체</t>
    <phoneticPr fontId="2" type="noConversion"/>
  </si>
  <si>
    <t>반도체</t>
    <phoneticPr fontId="2" type="noConversion"/>
  </si>
  <si>
    <t>요술마이크로</t>
    <phoneticPr fontId="2" type="noConversion"/>
  </si>
  <si>
    <t>피이제이콘</t>
    <phoneticPr fontId="2" type="noConversion"/>
  </si>
  <si>
    <t>오토팩</t>
    <phoneticPr fontId="2" type="noConversion"/>
  </si>
  <si>
    <t>이엠씨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</si>
</sst>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[$-F800]dddd\,\ mmmm\ dd\,\ yyyy"/>
    <numFmt numFmtId="178" formatCode="General&quot;명&quot;"/>
    <numFmt numFmtId="179" formatCode="#,##0,,&quot;백만&quot;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vertical="center"/>
    </xf>
    <xf numFmtId="3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179" fontId="0" fillId="0" borderId="1" xfId="0" applyNumberForma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A52E-F6A3-4535-8CF9-06105FD1D2CA}">
  <dimension ref="A1:H14"/>
  <sheetViews>
    <sheetView tabSelected="1" workbookViewId="0">
      <selection activeCell="H4" sqref="H4:H14"/>
    </sheetView>
  </sheetViews>
  <sheetFormatPr defaultRowHeight="16.5"/>
  <cols>
    <col min="1" max="1" width="12.625" customWidth="1"/>
    <col min="2" max="2" width="14.125" customWidth="1"/>
    <col min="3" max="3" width="13.125" customWidth="1"/>
    <col min="5" max="5" width="14.375" customWidth="1"/>
    <col min="7" max="7" width="11.125" bestFit="1" customWidth="1"/>
    <col min="8" max="8" width="21.8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G2" t="s">
        <v>1</v>
      </c>
      <c r="H2" s="6">
        <v>40471</v>
      </c>
    </row>
    <row r="3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>
      <c r="A4" s="2" t="s">
        <v>10</v>
      </c>
      <c r="B4" s="3" t="s">
        <v>11</v>
      </c>
      <c r="C4" s="7">
        <v>21000000000</v>
      </c>
      <c r="D4" s="8">
        <v>117</v>
      </c>
      <c r="E4" s="10">
        <v>11300000000</v>
      </c>
      <c r="F4" s="9">
        <f>E4/C4</f>
        <v>0.53809523809523807</v>
      </c>
      <c r="G4" s="4">
        <f>RANK(C4,$C$4:$C$14,0)</f>
        <v>6</v>
      </c>
      <c r="H4" s="5"/>
    </row>
    <row r="5" spans="1:8">
      <c r="A5" s="2" t="s">
        <v>12</v>
      </c>
      <c r="B5" s="3"/>
      <c r="C5" s="7">
        <v>21800000000</v>
      </c>
      <c r="D5" s="8">
        <v>52</v>
      </c>
      <c r="E5" s="10">
        <v>3200000000</v>
      </c>
      <c r="F5" s="9">
        <f t="shared" ref="F5:F14" si="0">E5/C5</f>
        <v>0.14678899082568808</v>
      </c>
      <c r="G5" s="4">
        <f t="shared" ref="G5:G14" si="1">RANK(C5,$C$4:$C$14,0)</f>
        <v>5</v>
      </c>
      <c r="H5" s="5"/>
    </row>
    <row r="6" spans="1:8">
      <c r="A6" s="2" t="s">
        <v>13</v>
      </c>
      <c r="B6" s="3"/>
      <c r="C6" s="7">
        <v>9000000000</v>
      </c>
      <c r="D6" s="8">
        <v>69</v>
      </c>
      <c r="E6" s="10">
        <v>5600000000</v>
      </c>
      <c r="F6" s="9">
        <f t="shared" si="0"/>
        <v>0.62222222222222223</v>
      </c>
      <c r="G6" s="4">
        <f t="shared" si="1"/>
        <v>11</v>
      </c>
      <c r="H6" s="5"/>
    </row>
    <row r="7" spans="1:8">
      <c r="A7" s="2" t="s">
        <v>14</v>
      </c>
      <c r="B7" s="3"/>
      <c r="C7" s="7">
        <v>45100000000</v>
      </c>
      <c r="D7" s="8">
        <v>127</v>
      </c>
      <c r="E7" s="10">
        <v>4100000000</v>
      </c>
      <c r="F7" s="9">
        <f t="shared" si="0"/>
        <v>9.0909090909090912E-2</v>
      </c>
      <c r="G7" s="4">
        <f t="shared" si="1"/>
        <v>2</v>
      </c>
      <c r="H7" s="5"/>
    </row>
    <row r="8" spans="1:8">
      <c r="A8" s="2" t="s">
        <v>15</v>
      </c>
      <c r="B8" s="3"/>
      <c r="C8" s="7">
        <v>13100000000</v>
      </c>
      <c r="D8" s="8">
        <v>62</v>
      </c>
      <c r="E8" s="10">
        <v>9400000000</v>
      </c>
      <c r="F8" s="9">
        <f t="shared" si="0"/>
        <v>0.71755725190839692</v>
      </c>
      <c r="G8" s="4">
        <f t="shared" si="1"/>
        <v>9</v>
      </c>
      <c r="H8" s="5"/>
    </row>
    <row r="9" spans="1:8">
      <c r="A9" s="2" t="s">
        <v>16</v>
      </c>
      <c r="B9" s="4" t="s">
        <v>17</v>
      </c>
      <c r="C9" s="7">
        <v>17200000000</v>
      </c>
      <c r="D9" s="8">
        <v>167</v>
      </c>
      <c r="E9" s="10">
        <v>0</v>
      </c>
      <c r="F9" s="9">
        <f t="shared" si="0"/>
        <v>0</v>
      </c>
      <c r="G9" s="4">
        <f t="shared" si="1"/>
        <v>7</v>
      </c>
      <c r="H9" s="5"/>
    </row>
    <row r="10" spans="1:8">
      <c r="A10" s="2" t="s">
        <v>18</v>
      </c>
      <c r="B10" s="3" t="s">
        <v>19</v>
      </c>
      <c r="C10" s="7">
        <v>36600000000</v>
      </c>
      <c r="D10" s="8">
        <v>48</v>
      </c>
      <c r="E10" s="10">
        <v>33600000000</v>
      </c>
      <c r="F10" s="9">
        <f t="shared" si="0"/>
        <v>0.91803278688524592</v>
      </c>
      <c r="G10" s="4">
        <f t="shared" si="1"/>
        <v>3</v>
      </c>
      <c r="H10" s="5"/>
    </row>
    <row r="11" spans="1:8">
      <c r="A11" s="2" t="s">
        <v>20</v>
      </c>
      <c r="B11" s="3"/>
      <c r="C11" s="7">
        <v>58400000000</v>
      </c>
      <c r="D11" s="8">
        <v>166</v>
      </c>
      <c r="E11" s="10">
        <v>9500000000</v>
      </c>
      <c r="F11" s="9">
        <f t="shared" si="0"/>
        <v>0.16267123287671234</v>
      </c>
      <c r="G11" s="4">
        <f t="shared" si="1"/>
        <v>1</v>
      </c>
      <c r="H11" s="5"/>
    </row>
    <row r="12" spans="1:8">
      <c r="A12" s="2" t="s">
        <v>21</v>
      </c>
      <c r="B12" s="3"/>
      <c r="C12" s="7">
        <v>16100000000</v>
      </c>
      <c r="D12" s="8">
        <v>21</v>
      </c>
      <c r="E12" s="10">
        <v>2500000000</v>
      </c>
      <c r="F12" s="9">
        <f t="shared" si="0"/>
        <v>0.15527950310559005</v>
      </c>
      <c r="G12" s="4">
        <f t="shared" si="1"/>
        <v>8</v>
      </c>
      <c r="H12" s="5"/>
    </row>
    <row r="13" spans="1:8">
      <c r="A13" s="2" t="s">
        <v>22</v>
      </c>
      <c r="B13" s="3"/>
      <c r="C13" s="7">
        <v>25600000000</v>
      </c>
      <c r="D13" s="8">
        <v>175</v>
      </c>
      <c r="E13" s="10">
        <v>21000000000</v>
      </c>
      <c r="F13" s="9">
        <f t="shared" si="0"/>
        <v>0.8203125</v>
      </c>
      <c r="G13" s="4">
        <f t="shared" si="1"/>
        <v>4</v>
      </c>
      <c r="H13" s="5"/>
    </row>
    <row r="14" spans="1:8">
      <c r="A14" s="2" t="s">
        <v>23</v>
      </c>
      <c r="B14" s="3"/>
      <c r="C14" s="7">
        <v>12300000000</v>
      </c>
      <c r="D14" s="8">
        <v>94</v>
      </c>
      <c r="E14" s="10">
        <v>3700000000</v>
      </c>
      <c r="F14" s="9">
        <f t="shared" si="0"/>
        <v>0.30081300813008133</v>
      </c>
      <c r="G14" s="4">
        <f t="shared" si="1"/>
        <v>10</v>
      </c>
      <c r="H14" s="5"/>
    </row>
  </sheetData>
  <mergeCells count="1">
    <mergeCell ref="H4:H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2020-11-16T12:35:14Z</dcterms:created>
  <dcterms:modified xsi:type="dcterms:W3CDTF">2020-12-10T10:54:32Z</dcterms:modified>
</cp:coreProperties>
</file>